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240" windowWidth="198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'!$A$1:$V$38</definedName>
  </definedNames>
  <calcPr calcId="125725"/>
</workbook>
</file>

<file path=xl/calcChain.xml><?xml version="1.0" encoding="utf-8"?>
<calcChain xmlns="http://schemas.openxmlformats.org/spreadsheetml/2006/main">
  <c r="T19" i="3"/>
  <c r="S13" l="1"/>
  <c r="T35"/>
  <c r="S19"/>
  <c r="S35"/>
  <c r="R35"/>
  <c r="R30"/>
  <c r="S30"/>
  <c r="Q30"/>
  <c r="Q35"/>
  <c r="S15"/>
  <c r="R19"/>
  <c r="Q19"/>
  <c r="R9"/>
  <c r="S9"/>
  <c r="V27"/>
  <c r="V32"/>
  <c r="T32"/>
  <c r="S32"/>
  <c r="R32"/>
  <c r="U32"/>
  <c r="U27"/>
  <c r="T27"/>
  <c r="S27"/>
  <c r="R27"/>
  <c r="U9"/>
  <c r="V9"/>
  <c r="T9"/>
  <c r="Q32"/>
  <c r="Q27"/>
  <c r="R22"/>
  <c r="S22"/>
  <c r="T22"/>
  <c r="U22"/>
  <c r="V22"/>
  <c r="Q22"/>
  <c r="R15"/>
  <c r="T15"/>
  <c r="U15"/>
  <c r="V15"/>
  <c r="Q15"/>
  <c r="R13"/>
  <c r="T13"/>
  <c r="U13"/>
  <c r="V13"/>
  <c r="Q13"/>
  <c r="Q9"/>
  <c r="V26" l="1"/>
  <c r="T26"/>
  <c r="R26"/>
  <c r="Q26"/>
  <c r="S26"/>
  <c r="V8"/>
  <c r="T8"/>
  <c r="U26"/>
  <c r="S8"/>
  <c r="R8"/>
  <c r="Q8"/>
  <c r="U8"/>
  <c r="V38" l="1"/>
  <c r="U38"/>
  <c r="T38"/>
  <c r="S38"/>
  <c r="R38"/>
  <c r="Q38"/>
</calcChain>
</file>

<file path=xl/sharedStrings.xml><?xml version="1.0" encoding="utf-8"?>
<sst xmlns="http://schemas.openxmlformats.org/spreadsheetml/2006/main" count="279" uniqueCount="116">
  <si>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</si>
  <si>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</si>
  <si>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</si>
  <si>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</si>
  <si>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</si>
  <si>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</si>
  <si>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</si>
  <si>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</si>
  <si>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</si>
  <si>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</si>
  <si>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</si>
  <si>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</si>
  <si>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</si>
  <si>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</si>
  <si>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</si>
  <si>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</si>
  <si>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</si>
  <si>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</si>
  <si>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</si>
  <si>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</si>
  <si>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</si>
  <si>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</si>
  <si>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</si>
  <si>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</si>
  <si>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</si>
  <si>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</si>
  <si>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</si>
  <si>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</si>
  <si>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</si>
  <si>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</si>
  <si>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</si>
  <si>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</si>
  <si>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</si>
  <si>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</si>
  <si>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</si>
  <si>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</si>
  <si>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</si>
  <si>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</si>
  <si>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</si>
  <si>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</si>
  <si>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</si>
  <si>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</si>
  <si>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</si>
  <si>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</si>
  <si>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</si>
  <si>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</si>
  <si>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</si>
  <si>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</si>
  <si>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</si>
  <si>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</si>
  <si>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</si>
  <si>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</si>
  <si>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</si>
  <si>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</si>
  <si>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04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</si>
  <si>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</si>
  <si>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</si>
  <si>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</si>
  <si>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</si>
  <si>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</si>
  <si>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</si>
  <si>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</si>
  <si>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</si>
  <si>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</si>
  <si>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</si>
  <si>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</si>
  <si>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</si>
  <si>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</si>
  <si>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</si>
  <si>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</si>
  <si>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</si>
  <si>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</si>
  <si>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</si>
  <si>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</si>
  <si>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</si>
  <si>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</si>
  <si>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</si>
  <si>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</si>
  <si>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</si>
  <si>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</si>
  <si>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</si>
  <si>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</si>
  <si>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</si>
  <si>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</si>
  <si>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</si>
  <si>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</si>
  <si>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</si>
  <si>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</si>
  <si>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Нормативы распределения доходов в бюджет поселения на текущий финансовый год 2016 год</t>
  </si>
  <si>
    <t>Нормативы распределения доходов в бюджет поселения  на очередной финансовый год 2017 год</t>
  </si>
  <si>
    <t>Нормативы распределения доходов в бюджет поселения на первый год планового периода 2018 год</t>
  </si>
  <si>
    <t>Нормативы распределения доходов в бюджет поселения на второй год планового периода 2019 год</t>
  </si>
  <si>
    <t>Реестр источников доходов бюджета Московского сельского поселения Почепского муниципального района</t>
  </si>
  <si>
    <t>Показатели прогноза доходов в текущем финансовом году в соответствии с решением  Московского сельского Совета народных депутатов</t>
  </si>
  <si>
    <t>020</t>
  </si>
  <si>
    <t>Московская сельская администрация Почепского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</si>
  <si>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</si>
  <si>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</si>
  <si>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</si>
  <si>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</si>
  <si>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</si>
  <si>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</si>
  <si>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</si>
  <si>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60000,00</t>
  </si>
  <si>
    <t>Субсидии бюджетам сельских поселений</t>
  </si>
  <si>
    <t>Прочие межбюджетные трансферты, передаваемые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</si>
  <si>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</si>
  <si>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</si>
  <si>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</si>
  <si>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</si>
  <si>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</si>
  <si>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Показатели прогноза доходов бюджета на очередной финансовый  2020 год</t>
  </si>
  <si>
    <t>Показатели прогноза доходов бюджета на первый год планового период 2021 год</t>
  </si>
  <si>
    <t>Показатели прогноза доходов бюджета на второй год планового периода 2022 год</t>
  </si>
  <si>
    <t>Показатели кассовых поступлений в текущем финансовом году (по состоянию на 01.10.2018г.)</t>
  </si>
  <si>
    <t>150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</si>
</sst>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2">
      <alignment horizontal="right" vertical="top" wrapText="1"/>
    </xf>
    <xf numFmtId="0" fontId="5" fillId="0" borderId="0"/>
    <xf numFmtId="0" fontId="5" fillId="0" borderId="0"/>
    <xf numFmtId="0" fontId="4" fillId="0" borderId="0"/>
    <xf numFmtId="0" fontId="5" fillId="2" borderId="0">
      <alignment horizontal="left"/>
    </xf>
    <xf numFmtId="0" fontId="6" fillId="0" borderId="0">
      <alignment horizontal="center" vertical="top"/>
    </xf>
    <xf numFmtId="0" fontId="5" fillId="0" borderId="2">
      <alignment horizontal="right" vertical="top"/>
    </xf>
    <xf numFmtId="49" fontId="7" fillId="3" borderId="3">
      <alignment horizontal="center" vertical="center" wrapText="1"/>
    </xf>
    <xf numFmtId="0" fontId="5" fillId="2" borderId="4">
      <alignment horizontal="left"/>
    </xf>
    <xf numFmtId="49" fontId="8" fillId="0" borderId="5">
      <alignment horizontal="center" vertical="center" wrapText="1"/>
    </xf>
    <xf numFmtId="0" fontId="5" fillId="2" borderId="6">
      <alignment horizontal="left"/>
    </xf>
    <xf numFmtId="0" fontId="8" fillId="4" borderId="7">
      <alignment horizontal="left" vertical="top" wrapText="1"/>
    </xf>
    <xf numFmtId="0" fontId="5" fillId="2" borderId="8">
      <alignment horizontal="left"/>
    </xf>
    <xf numFmtId="0" fontId="8" fillId="5" borderId="9">
      <alignment horizontal="left" vertical="top" wrapText="1"/>
    </xf>
    <xf numFmtId="0" fontId="5" fillId="2" borderId="10">
      <alignment horizontal="left"/>
    </xf>
    <xf numFmtId="0" fontId="9" fillId="0" borderId="9">
      <alignment horizontal="left" vertical="top" wrapText="1"/>
    </xf>
    <xf numFmtId="0" fontId="5" fillId="2" borderId="11">
      <alignment horizontal="left"/>
    </xf>
    <xf numFmtId="0" fontId="5" fillId="0" borderId="12"/>
    <xf numFmtId="0" fontId="5" fillId="0" borderId="0">
      <alignment horizontal="left" vertical="top" wrapText="1"/>
    </xf>
    <xf numFmtId="49" fontId="8" fillId="0" borderId="13">
      <alignment horizontal="center" vertical="center" wrapText="1"/>
    </xf>
    <xf numFmtId="0" fontId="8" fillId="4" borderId="14">
      <alignment horizontal="left" vertical="top" wrapText="1"/>
    </xf>
    <xf numFmtId="0" fontId="8" fillId="5" borderId="15">
      <alignment horizontal="left" vertical="top" wrapText="1"/>
    </xf>
    <xf numFmtId="0" fontId="5" fillId="0" borderId="15">
      <alignment horizontal="left" vertical="top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49" fontId="8" fillId="4" borderId="14">
      <alignment horizontal="center" vertical="top" shrinkToFit="1"/>
    </xf>
    <xf numFmtId="49" fontId="8" fillId="5" borderId="15">
      <alignment horizontal="center" vertical="top" shrinkToFit="1"/>
    </xf>
    <xf numFmtId="49" fontId="5" fillId="0" borderId="15">
      <alignment horizontal="center" vertical="top" shrinkToFit="1"/>
    </xf>
    <xf numFmtId="49" fontId="7" fillId="0" borderId="3">
      <alignment horizontal="center" vertical="center" wrapText="1"/>
    </xf>
    <xf numFmtId="0" fontId="7" fillId="0" borderId="3">
      <alignment horizontal="center" vertical="center"/>
    </xf>
    <xf numFmtId="4" fontId="8" fillId="4" borderId="14">
      <alignment horizontal="right" vertical="top" shrinkToFit="1"/>
    </xf>
    <xf numFmtId="4" fontId="8" fillId="5" borderId="15">
      <alignment horizontal="right" vertical="top" shrinkToFit="1"/>
    </xf>
    <xf numFmtId="4" fontId="5" fillId="0" borderId="15">
      <alignment horizontal="right" vertical="top" shrinkToFit="1"/>
    </xf>
    <xf numFmtId="0" fontId="7" fillId="0" borderId="3">
      <alignment horizontal="center" vertical="center" wrapText="1"/>
    </xf>
    <xf numFmtId="49" fontId="8" fillId="0" borderId="16">
      <alignment horizontal="center" vertical="center" wrapText="1"/>
    </xf>
    <xf numFmtId="0" fontId="8" fillId="4" borderId="17">
      <alignment horizontal="left" vertical="top" wrapText="1"/>
    </xf>
    <xf numFmtId="0" fontId="8" fillId="5" borderId="18">
      <alignment horizontal="left" vertical="top" wrapText="1"/>
    </xf>
    <xf numFmtId="0" fontId="5" fillId="0" borderId="18">
      <alignment horizontal="left" vertical="top" wrapText="1"/>
    </xf>
  </cellStyleXfs>
  <cellXfs count="48">
    <xf numFmtId="0" fontId="0" fillId="0" borderId="0" xfId="0"/>
    <xf numFmtId="0" fontId="1" fillId="0" borderId="0" xfId="0" applyFont="1" applyProtection="1">
      <protection locked="0"/>
    </xf>
    <xf numFmtId="49" fontId="10" fillId="0" borderId="1" xfId="22" applyNumberFormat="1" applyFont="1" applyBorder="1" applyAlignment="1" applyProtection="1">
      <alignment horizontal="center" vertical="center" wrapText="1"/>
      <protection locked="0"/>
    </xf>
    <xf numFmtId="49" fontId="10" fillId="0" borderId="1" xfId="37" applyNumberFormat="1" applyFont="1" applyBorder="1" applyAlignment="1" applyProtection="1">
      <alignment horizontal="center" vertical="center" wrapText="1"/>
      <protection locked="0"/>
    </xf>
    <xf numFmtId="0" fontId="10" fillId="4" borderId="1" xfId="23" applyNumberFormat="1" applyFont="1" applyBorder="1" applyAlignment="1" applyProtection="1">
      <alignment horizontal="left" vertical="top" wrapText="1"/>
      <protection locked="0"/>
    </xf>
    <xf numFmtId="4" fontId="10" fillId="4" borderId="1" xfId="33" applyNumberFormat="1" applyFont="1" applyBorder="1" applyAlignment="1" applyProtection="1">
      <alignment horizontal="right" vertical="top" wrapText="1" shrinkToFit="1"/>
      <protection locked="0"/>
    </xf>
    <xf numFmtId="0" fontId="10" fillId="5" borderId="1" xfId="24" applyNumberFormat="1" applyFont="1" applyBorder="1" applyAlignment="1" applyProtection="1">
      <alignment horizontal="left" vertical="top" wrapText="1"/>
      <protection locked="0"/>
    </xf>
    <xf numFmtId="4" fontId="10" fillId="5" borderId="1" xfId="34" applyNumberFormat="1" applyFont="1" applyBorder="1" applyAlignment="1" applyProtection="1">
      <alignment horizontal="right" vertical="top" wrapText="1" shrinkToFit="1"/>
      <protection locked="0"/>
    </xf>
    <xf numFmtId="0" fontId="11" fillId="0" borderId="1" xfId="25" quotePrefix="1" applyNumberFormat="1" applyFont="1" applyBorder="1" applyAlignment="1" applyProtection="1">
      <alignment horizontal="left" vertical="top" wrapText="1"/>
      <protection locked="0"/>
    </xf>
    <xf numFmtId="0" fontId="11" fillId="0" borderId="1" xfId="25" applyNumberFormat="1" applyFont="1" applyBorder="1" applyAlignment="1" applyProtection="1">
      <alignment horizontal="left" vertical="top" wrapText="1"/>
      <protection locked="0"/>
    </xf>
    <xf numFmtId="49" fontId="10" fillId="4" borderId="1" xfId="28" applyNumberFormat="1" applyFont="1" applyBorder="1" applyAlignment="1" applyProtection="1">
      <alignment horizontal="center" vertical="top" wrapText="1" shrinkToFit="1"/>
      <protection locked="0"/>
    </xf>
    <xf numFmtId="49" fontId="10" fillId="5" borderId="1" xfId="29" applyNumberFormat="1" applyFont="1" applyBorder="1" applyAlignment="1" applyProtection="1">
      <alignment horizontal="center" vertical="top" wrapText="1" shrinkToFit="1"/>
      <protection locked="0"/>
    </xf>
    <xf numFmtId="0" fontId="12" fillId="5" borderId="1" xfId="24" applyNumberFormat="1" applyFont="1" applyBorder="1" applyAlignment="1" applyProtection="1">
      <alignment horizontal="left" vertical="top" wrapText="1"/>
      <protection locked="0"/>
    </xf>
    <xf numFmtId="9" fontId="1" fillId="0" borderId="1" xfId="25" applyNumberFormat="1" applyFont="1" applyBorder="1" applyAlignment="1" applyProtection="1">
      <alignment horizontal="left" vertical="top" wrapText="1"/>
      <protection locked="0"/>
    </xf>
    <xf numFmtId="49" fontId="13" fillId="0" borderId="19" xfId="31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 applyProtection="1">
      <alignment horizontal="center" vertical="center" wrapText="1"/>
      <protection locked="0"/>
    </xf>
    <xf numFmtId="49" fontId="14" fillId="0" borderId="1" xfId="30" applyNumberFormat="1" applyFont="1" applyBorder="1" applyAlignment="1" applyProtection="1">
      <alignment horizontal="center" vertical="top" wrapText="1" shrinkToFit="1"/>
      <protection locked="0"/>
    </xf>
    <xf numFmtId="49" fontId="15" fillId="5" borderId="1" xfId="29" applyNumberFormat="1" applyFont="1" applyBorder="1" applyAlignment="1" applyProtection="1">
      <alignment horizontal="center" vertical="top" wrapText="1" shrinkToFit="1"/>
      <protection locked="0"/>
    </xf>
    <xf numFmtId="49" fontId="15" fillId="4" borderId="1" xfId="28" applyNumberFormat="1" applyFont="1" applyBorder="1" applyAlignment="1" applyProtection="1">
      <alignment horizontal="center" vertical="top" wrapText="1" shrinkToFit="1"/>
      <protection locked="0"/>
    </xf>
    <xf numFmtId="4" fontId="16" fillId="4" borderId="1" xfId="33" applyNumberFormat="1" applyFont="1" applyBorder="1" applyAlignment="1" applyProtection="1">
      <alignment horizontal="right" vertical="top" wrapText="1" shrinkToFit="1"/>
      <protection locked="0"/>
    </xf>
    <xf numFmtId="4" fontId="16" fillId="4" borderId="1" xfId="38" applyNumberFormat="1" applyFont="1" applyBorder="1" applyAlignment="1" applyProtection="1">
      <alignment horizontal="right" vertical="top" wrapText="1"/>
      <protection locked="0"/>
    </xf>
    <xf numFmtId="4" fontId="16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40" applyNumberFormat="1" applyFont="1" applyBorder="1" applyAlignment="1" applyProtection="1">
      <alignment horizontal="right" vertical="top" wrapText="1"/>
      <protection locked="0"/>
    </xf>
    <xf numFmtId="4" fontId="3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49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16" fillId="0" borderId="1" xfId="35" applyNumberFormat="1" applyFont="1" applyBorder="1" applyAlignment="1" applyProtection="1">
      <alignment horizontal="right" vertical="top" wrapText="1" shrinkToFit="1"/>
      <protection locked="0"/>
    </xf>
    <xf numFmtId="9" fontId="11" fillId="5" borderId="1" xfId="24" applyNumberFormat="1" applyFont="1" applyBorder="1" applyAlignment="1" applyProtection="1">
      <alignment horizontal="left" vertical="top" wrapText="1"/>
      <protection locked="0"/>
    </xf>
    <xf numFmtId="2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6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1" xfId="0" applyNumberFormat="1" applyFont="1" applyBorder="1" applyAlignment="1" applyProtection="1">
      <alignment vertical="top"/>
      <protection locked="0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24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tabSelected="1" view="pageBreakPreview" topLeftCell="J31" zoomScale="77" zoomScaleNormal="62" zoomScaleSheetLayoutView="77" workbookViewId="0">
      <selection activeCell="L32" sqref="L32"/>
    </sheetView>
  </sheetViews>
  <sheetFormatPr defaultRowHeight="15.75"/>
  <cols>
    <col min="1" max="1" width="24.5703125" style="1" customWidth="1"/>
    <col min="2" max="2" width="16.5703125" style="1" customWidth="1"/>
    <col min="3" max="3" width="9.140625" style="1" customWidth="1"/>
    <col min="4" max="4" width="8.140625" style="1" customWidth="1"/>
    <col min="5" max="5" width="8.85546875" style="1" customWidth="1"/>
    <col min="6" max="6" width="8.140625" style="1" customWidth="1"/>
    <col min="7" max="7" width="10.28515625" style="1" customWidth="1"/>
    <col min="8" max="8" width="10.5703125" style="1" customWidth="1"/>
    <col min="9" max="9" width="8.28515625" style="1" customWidth="1"/>
    <col min="10" max="10" width="8.42578125" style="1" customWidth="1"/>
    <col min="11" max="11" width="29" style="1" customWidth="1"/>
    <col min="12" max="12" width="23.42578125" style="1" customWidth="1"/>
    <col min="13" max="13" width="12.140625" style="1" bestFit="1" customWidth="1"/>
    <col min="14" max="14" width="13.5703125" style="1" customWidth="1"/>
    <col min="15" max="15" width="13.42578125" style="1" customWidth="1"/>
    <col min="16" max="16" width="13.28515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>
      <c r="A1" s="35" t="s">
        <v>92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18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15.7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15.75" customHeight="1">
      <c r="A4" s="38" t="s">
        <v>0</v>
      </c>
      <c r="B4" s="38" t="s">
        <v>1</v>
      </c>
      <c r="C4" s="40" t="s">
        <v>2</v>
      </c>
      <c r="D4" s="41"/>
      <c r="E4" s="41"/>
      <c r="F4" s="41"/>
      <c r="G4" s="41"/>
      <c r="H4" s="41"/>
      <c r="I4" s="41"/>
      <c r="J4" s="42"/>
      <c r="K4" s="46" t="s">
        <v>3</v>
      </c>
      <c r="L4" s="36" t="s">
        <v>86</v>
      </c>
      <c r="M4" s="37" t="s">
        <v>87</v>
      </c>
      <c r="N4" s="37"/>
      <c r="O4" s="37"/>
      <c r="P4" s="37"/>
      <c r="Q4" s="36" t="s">
        <v>93</v>
      </c>
      <c r="R4" s="36" t="s">
        <v>114</v>
      </c>
      <c r="S4" s="36" t="s">
        <v>4</v>
      </c>
      <c r="T4" s="37" t="s">
        <v>5</v>
      </c>
      <c r="U4" s="37"/>
      <c r="V4" s="37"/>
    </row>
    <row r="5" spans="1:22" ht="21.75" customHeight="1">
      <c r="A5" s="39"/>
      <c r="B5" s="39"/>
      <c r="C5" s="38" t="s">
        <v>70</v>
      </c>
      <c r="D5" s="40" t="s">
        <v>6</v>
      </c>
      <c r="E5" s="41"/>
      <c r="F5" s="41"/>
      <c r="G5" s="41"/>
      <c r="H5" s="42"/>
      <c r="I5" s="40" t="s">
        <v>7</v>
      </c>
      <c r="J5" s="42"/>
      <c r="K5" s="47"/>
      <c r="L5" s="36"/>
      <c r="M5" s="37"/>
      <c r="N5" s="37"/>
      <c r="O5" s="37"/>
      <c r="P5" s="37"/>
      <c r="Q5" s="36"/>
      <c r="R5" s="36"/>
      <c r="S5" s="36"/>
      <c r="T5" s="37"/>
      <c r="U5" s="37"/>
      <c r="V5" s="37"/>
    </row>
    <row r="6" spans="1:22" ht="114.75">
      <c r="A6" s="39"/>
      <c r="B6" s="39"/>
      <c r="C6" s="39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47"/>
      <c r="L6" s="36"/>
      <c r="M6" s="15" t="s">
        <v>88</v>
      </c>
      <c r="N6" s="15" t="s">
        <v>89</v>
      </c>
      <c r="O6" s="15" t="s">
        <v>90</v>
      </c>
      <c r="P6" s="15" t="s">
        <v>91</v>
      </c>
      <c r="Q6" s="36"/>
      <c r="R6" s="36"/>
      <c r="S6" s="36"/>
      <c r="T6" s="15" t="s">
        <v>111</v>
      </c>
      <c r="U6" s="15" t="s">
        <v>112</v>
      </c>
      <c r="V6" s="15" t="s">
        <v>113</v>
      </c>
    </row>
    <row r="7" spans="1:22" ht="20.25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SUM(Q9+Q13+Q15+Q19+Q22)</f>
        <v>1347000</v>
      </c>
      <c r="R8" s="19">
        <f>SUM(R9+R13+R15+R19+R22)</f>
        <v>915836.38</v>
      </c>
      <c r="S8" s="19">
        <f>SUM(S9+S13+S15+S19+S22)</f>
        <v>1435867</v>
      </c>
      <c r="T8" s="19">
        <f>SUM(T9+T13+T15+T19+T22)</f>
        <v>1450000</v>
      </c>
      <c r="U8" s="19">
        <f>SUM(U9+U13+U15+U19+U22)</f>
        <v>1458000</v>
      </c>
      <c r="V8" s="20">
        <f>V9+V13+V15+V19</f>
        <v>1486000</v>
      </c>
    </row>
    <row r="9" spans="1:22" ht="47.25">
      <c r="A9" s="6" t="s">
        <v>59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SUM(Q10:Q12)</f>
        <v>103000</v>
      </c>
      <c r="R9" s="21">
        <f>SUM(R10+R11+R12)</f>
        <v>70523.58</v>
      </c>
      <c r="S9" s="21">
        <f>SUM(S10:S12)</f>
        <v>103000</v>
      </c>
      <c r="T9" s="21">
        <f>SUM(T10:T12)</f>
        <v>109000</v>
      </c>
      <c r="U9" s="21">
        <f>SUM(U10:U12)</f>
        <v>114000</v>
      </c>
      <c r="V9" s="21">
        <f>SUM(V10:V12)</f>
        <v>121000</v>
      </c>
    </row>
    <row r="10" spans="1:22" ht="189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60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97000</v>
      </c>
      <c r="R10" s="22">
        <v>63571.97</v>
      </c>
      <c r="S10" s="23">
        <v>95000</v>
      </c>
      <c r="T10" s="23">
        <v>100000</v>
      </c>
      <c r="U10" s="23">
        <v>104000</v>
      </c>
      <c r="V10" s="24">
        <v>110000</v>
      </c>
    </row>
    <row r="11" spans="1:22" ht="283.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94</v>
      </c>
      <c r="H11" s="16" t="s">
        <v>42</v>
      </c>
      <c r="I11" s="16" t="s">
        <v>44</v>
      </c>
      <c r="J11" s="16" t="s">
        <v>45</v>
      </c>
      <c r="K11" s="9" t="s">
        <v>96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5000</v>
      </c>
      <c r="R11" s="22">
        <v>6430.33</v>
      </c>
      <c r="S11" s="23">
        <v>7000</v>
      </c>
      <c r="T11" s="23">
        <v>8000</v>
      </c>
      <c r="U11" s="23">
        <v>9000</v>
      </c>
      <c r="V11" s="24">
        <v>10000</v>
      </c>
    </row>
    <row r="12" spans="1:22" ht="11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1000</v>
      </c>
      <c r="R12" s="22">
        <v>521.28</v>
      </c>
      <c r="S12" s="23">
        <v>1000</v>
      </c>
      <c r="T12" s="23">
        <v>1000</v>
      </c>
      <c r="U12" s="23">
        <v>1000</v>
      </c>
      <c r="V12" s="24">
        <v>1000</v>
      </c>
    </row>
    <row r="13" spans="1:22" ht="47.25">
      <c r="A13" s="6" t="s">
        <v>59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1">
        <f t="shared" ref="Q13:V13" si="0">SUM(Q14:Q14)</f>
        <v>21000</v>
      </c>
      <c r="R13" s="21">
        <f t="shared" si="0"/>
        <v>30867</v>
      </c>
      <c r="S13" s="21">
        <f>SUM(S14)</f>
        <v>30867</v>
      </c>
      <c r="T13" s="21">
        <f t="shared" si="0"/>
        <v>21000</v>
      </c>
      <c r="U13" s="21">
        <f t="shared" si="0"/>
        <v>23000</v>
      </c>
      <c r="V13" s="21">
        <f t="shared" si="0"/>
        <v>24000</v>
      </c>
    </row>
    <row r="14" spans="1:22" ht="47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71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2">
        <v>21000</v>
      </c>
      <c r="R14" s="22">
        <v>30867</v>
      </c>
      <c r="S14" s="23">
        <v>30867</v>
      </c>
      <c r="T14" s="23">
        <v>21000</v>
      </c>
      <c r="U14" s="23">
        <v>23000</v>
      </c>
      <c r="V14" s="24">
        <v>24000</v>
      </c>
    </row>
    <row r="15" spans="1:22" ht="47.25">
      <c r="A15" s="6" t="s">
        <v>39</v>
      </c>
      <c r="B15" s="6" t="s">
        <v>74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5">
        <f t="shared" ref="Q15:V15" si="1">SUM(Q16:Q18)</f>
        <v>1066000</v>
      </c>
      <c r="R15" s="25">
        <f t="shared" si="1"/>
        <v>698452.28</v>
      </c>
      <c r="S15" s="21">
        <f>SUM(S16:S18)</f>
        <v>1145000</v>
      </c>
      <c r="T15" s="21">
        <f t="shared" si="1"/>
        <v>1245000</v>
      </c>
      <c r="U15" s="21">
        <f t="shared" si="1"/>
        <v>1261000</v>
      </c>
      <c r="V15" s="21">
        <f t="shared" si="1"/>
        <v>1281000</v>
      </c>
    </row>
    <row r="16" spans="1:22" ht="65.25" customHeight="1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75</v>
      </c>
      <c r="L16" s="9" t="s">
        <v>95</v>
      </c>
      <c r="M16" s="13">
        <v>1</v>
      </c>
      <c r="N16" s="13">
        <v>1</v>
      </c>
      <c r="O16" s="13">
        <v>1</v>
      </c>
      <c r="P16" s="13">
        <v>1</v>
      </c>
      <c r="Q16" s="22">
        <v>121000</v>
      </c>
      <c r="R16" s="22">
        <v>41187.64</v>
      </c>
      <c r="S16" s="23">
        <v>100000</v>
      </c>
      <c r="T16" s="23">
        <v>111000</v>
      </c>
      <c r="U16" s="23">
        <v>105000</v>
      </c>
      <c r="V16" s="24">
        <v>105000</v>
      </c>
    </row>
    <row r="17" spans="1:32" ht="65.25" customHeight="1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76</v>
      </c>
      <c r="H17" s="16" t="s">
        <v>24</v>
      </c>
      <c r="I17" s="16" t="s">
        <v>44</v>
      </c>
      <c r="J17" s="16" t="s">
        <v>45</v>
      </c>
      <c r="K17" s="9" t="s">
        <v>77</v>
      </c>
      <c r="L17" s="9" t="s">
        <v>95</v>
      </c>
      <c r="M17" s="13">
        <v>1</v>
      </c>
      <c r="N17" s="13">
        <v>1</v>
      </c>
      <c r="O17" s="13">
        <v>1</v>
      </c>
      <c r="P17" s="13">
        <v>1</v>
      </c>
      <c r="Q17" s="22">
        <v>460000</v>
      </c>
      <c r="R17" s="22">
        <v>444461.77</v>
      </c>
      <c r="S17" s="23">
        <v>560000</v>
      </c>
      <c r="T17" s="23">
        <v>649000</v>
      </c>
      <c r="U17" s="23">
        <v>671000</v>
      </c>
      <c r="V17" s="24">
        <v>691000</v>
      </c>
    </row>
    <row r="18" spans="1:32" ht="94.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78</v>
      </c>
      <c r="H18" s="16" t="s">
        <v>24</v>
      </c>
      <c r="I18" s="16" t="s">
        <v>44</v>
      </c>
      <c r="J18" s="16" t="s">
        <v>45</v>
      </c>
      <c r="K18" s="9" t="s">
        <v>79</v>
      </c>
      <c r="L18" s="9" t="s">
        <v>95</v>
      </c>
      <c r="M18" s="13">
        <v>1</v>
      </c>
      <c r="N18" s="13">
        <v>1</v>
      </c>
      <c r="O18" s="13">
        <v>1</v>
      </c>
      <c r="P18" s="13">
        <v>1</v>
      </c>
      <c r="Q18" s="22">
        <v>485000</v>
      </c>
      <c r="R18" s="22">
        <v>212802.87</v>
      </c>
      <c r="S18" s="23">
        <v>485000</v>
      </c>
      <c r="T18" s="23">
        <v>485000</v>
      </c>
      <c r="U18" s="23">
        <v>485000</v>
      </c>
      <c r="V18" s="24">
        <v>485000</v>
      </c>
    </row>
    <row r="19" spans="1:32" ht="204.75">
      <c r="A19" s="6" t="s">
        <v>39</v>
      </c>
      <c r="B19" s="6" t="s">
        <v>98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2">
        <f>SUM(Q20+Q21)</f>
        <v>157000</v>
      </c>
      <c r="R19" s="22">
        <f>SUM(R20:R21)</f>
        <v>115993.52</v>
      </c>
      <c r="S19" s="31">
        <f>SUM(S20:S21)</f>
        <v>157000</v>
      </c>
      <c r="T19" s="31">
        <f>SUM(T20+T21)</f>
        <v>75000</v>
      </c>
      <c r="U19" s="28" t="s">
        <v>103</v>
      </c>
      <c r="V19" s="28" t="s">
        <v>103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189">
      <c r="A20" s="6"/>
      <c r="B20" s="6"/>
      <c r="C20" s="16" t="s">
        <v>97</v>
      </c>
      <c r="D20" s="16" t="s">
        <v>15</v>
      </c>
      <c r="E20" s="16" t="s">
        <v>25</v>
      </c>
      <c r="F20" s="16" t="s">
        <v>52</v>
      </c>
      <c r="G20" s="16" t="s">
        <v>56</v>
      </c>
      <c r="H20" s="16" t="s">
        <v>24</v>
      </c>
      <c r="I20" s="16" t="s">
        <v>44</v>
      </c>
      <c r="J20" s="16" t="s">
        <v>100</v>
      </c>
      <c r="K20" s="9" t="s">
        <v>99</v>
      </c>
      <c r="L20" s="9" t="s">
        <v>95</v>
      </c>
      <c r="M20" s="13">
        <v>1</v>
      </c>
      <c r="N20" s="13">
        <v>1</v>
      </c>
      <c r="O20" s="13">
        <v>1</v>
      </c>
      <c r="P20" s="13">
        <v>1</v>
      </c>
      <c r="Q20" s="22">
        <v>97000</v>
      </c>
      <c r="R20" s="22">
        <v>70993.52</v>
      </c>
      <c r="S20" s="23">
        <v>97000</v>
      </c>
      <c r="T20" s="23">
        <v>15000</v>
      </c>
      <c r="U20" s="23">
        <v>0</v>
      </c>
      <c r="V20" s="24">
        <v>0</v>
      </c>
    </row>
    <row r="21" spans="1:32" ht="78.75">
      <c r="A21" s="6"/>
      <c r="B21" s="6"/>
      <c r="C21" s="16" t="s">
        <v>97</v>
      </c>
      <c r="D21" s="16" t="s">
        <v>15</v>
      </c>
      <c r="E21" s="16" t="s">
        <v>25</v>
      </c>
      <c r="F21" s="16" t="s">
        <v>52</v>
      </c>
      <c r="G21" s="16" t="s">
        <v>101</v>
      </c>
      <c r="H21" s="16" t="s">
        <v>24</v>
      </c>
      <c r="I21" s="16" t="s">
        <v>44</v>
      </c>
      <c r="J21" s="16" t="s">
        <v>100</v>
      </c>
      <c r="K21" s="9" t="s">
        <v>102</v>
      </c>
      <c r="L21" s="9" t="s">
        <v>95</v>
      </c>
      <c r="M21" s="13">
        <v>1</v>
      </c>
      <c r="N21" s="13">
        <v>1</v>
      </c>
      <c r="O21" s="13">
        <v>1</v>
      </c>
      <c r="P21" s="13">
        <v>1</v>
      </c>
      <c r="Q21" s="22">
        <v>60000</v>
      </c>
      <c r="R21" s="22">
        <v>45000</v>
      </c>
      <c r="S21" s="23">
        <v>60000</v>
      </c>
      <c r="T21" s="23">
        <v>60000</v>
      </c>
      <c r="U21" s="23">
        <v>60000</v>
      </c>
      <c r="V21" s="24">
        <v>60000</v>
      </c>
    </row>
    <row r="22" spans="1:32" ht="110.25">
      <c r="A22" s="6" t="s">
        <v>39</v>
      </c>
      <c r="B22" s="6" t="s">
        <v>57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1">
        <f t="shared" ref="Q22:V22" si="2">SUM(Q23:Q23)</f>
        <v>0</v>
      </c>
      <c r="R22" s="21">
        <f t="shared" si="2"/>
        <v>0</v>
      </c>
      <c r="S22" s="21">
        <f t="shared" si="2"/>
        <v>0</v>
      </c>
      <c r="T22" s="21">
        <f t="shared" si="2"/>
        <v>0</v>
      </c>
      <c r="U22" s="21">
        <f t="shared" si="2"/>
        <v>0</v>
      </c>
      <c r="V22" s="21">
        <f t="shared" si="2"/>
        <v>0</v>
      </c>
    </row>
    <row r="23" spans="1:32" ht="141.75">
      <c r="A23" s="9"/>
      <c r="B23" s="9"/>
      <c r="C23" s="16" t="s">
        <v>97</v>
      </c>
      <c r="D23" s="16" t="s">
        <v>15</v>
      </c>
      <c r="E23" s="16" t="s">
        <v>28</v>
      </c>
      <c r="F23" s="16" t="s">
        <v>53</v>
      </c>
      <c r="G23" s="16" t="s">
        <v>56</v>
      </c>
      <c r="H23" s="16" t="s">
        <v>24</v>
      </c>
      <c r="I23" s="16" t="s">
        <v>44</v>
      </c>
      <c r="J23" s="16" t="s">
        <v>58</v>
      </c>
      <c r="K23" s="9" t="s">
        <v>80</v>
      </c>
      <c r="L23" s="9" t="s">
        <v>95</v>
      </c>
      <c r="M23" s="13">
        <v>1</v>
      </c>
      <c r="N23" s="13">
        <v>1</v>
      </c>
      <c r="O23" s="13">
        <v>1</v>
      </c>
      <c r="P23" s="13">
        <v>1</v>
      </c>
      <c r="Q23" s="22"/>
      <c r="R23" s="22"/>
      <c r="S23" s="23"/>
      <c r="T23" s="23"/>
      <c r="U23" s="23">
        <v>0</v>
      </c>
      <c r="V23" s="24">
        <v>0</v>
      </c>
    </row>
    <row r="24" spans="1:32" ht="63">
      <c r="A24" s="9"/>
      <c r="B24" s="9"/>
      <c r="C24" s="16"/>
      <c r="D24" s="16"/>
      <c r="E24" s="16"/>
      <c r="F24" s="16"/>
      <c r="G24" s="16"/>
      <c r="H24" s="16"/>
      <c r="I24" s="16"/>
      <c r="J24" s="16"/>
      <c r="K24" s="9"/>
      <c r="L24" s="9" t="s">
        <v>95</v>
      </c>
      <c r="M24" s="13">
        <v>1</v>
      </c>
      <c r="N24" s="13">
        <v>1</v>
      </c>
      <c r="O24" s="13">
        <v>1</v>
      </c>
      <c r="P24" s="13">
        <v>1</v>
      </c>
      <c r="Q24" s="22"/>
      <c r="R24" s="22"/>
      <c r="S24" s="23"/>
      <c r="T24" s="23"/>
      <c r="U24" s="23"/>
      <c r="V24" s="24"/>
    </row>
    <row r="25" spans="1:32" ht="141.75">
      <c r="A25" s="9"/>
      <c r="B25" s="9"/>
      <c r="C25" s="16" t="s">
        <v>97</v>
      </c>
      <c r="D25" s="16" t="s">
        <v>15</v>
      </c>
      <c r="E25" s="16" t="s">
        <v>28</v>
      </c>
      <c r="F25" s="16" t="s">
        <v>53</v>
      </c>
      <c r="G25" s="16" t="s">
        <v>56</v>
      </c>
      <c r="H25" s="16" t="s">
        <v>24</v>
      </c>
      <c r="I25" s="16" t="s">
        <v>44</v>
      </c>
      <c r="J25" s="16" t="s">
        <v>58</v>
      </c>
      <c r="K25" s="9" t="s">
        <v>80</v>
      </c>
      <c r="L25" s="9" t="s">
        <v>95</v>
      </c>
      <c r="M25" s="13">
        <v>1</v>
      </c>
      <c r="N25" s="13">
        <v>1</v>
      </c>
      <c r="O25" s="13">
        <v>1</v>
      </c>
      <c r="P25" s="13">
        <v>1</v>
      </c>
      <c r="Q25" s="22"/>
      <c r="R25" s="22"/>
      <c r="S25" s="23"/>
      <c r="T25" s="23"/>
      <c r="U25" s="23"/>
      <c r="V25" s="24"/>
    </row>
    <row r="26" spans="1:32" ht="31.5">
      <c r="A26" s="4" t="s">
        <v>61</v>
      </c>
      <c r="B26" s="4"/>
      <c r="C26" s="18"/>
      <c r="D26" s="18" t="s">
        <v>16</v>
      </c>
      <c r="E26" s="18" t="s">
        <v>62</v>
      </c>
      <c r="F26" s="18" t="s">
        <v>62</v>
      </c>
      <c r="G26" s="18" t="s">
        <v>55</v>
      </c>
      <c r="H26" s="18" t="s">
        <v>62</v>
      </c>
      <c r="I26" s="18" t="s">
        <v>44</v>
      </c>
      <c r="J26" s="18" t="s">
        <v>55</v>
      </c>
      <c r="K26" s="4"/>
      <c r="L26" s="5"/>
      <c r="M26" s="5"/>
      <c r="N26" s="5"/>
      <c r="O26" s="5"/>
      <c r="P26" s="5"/>
      <c r="Q26" s="19">
        <f>Q27+Q32+Q35+Q30</f>
        <v>1896459.6300000001</v>
      </c>
      <c r="R26" s="19">
        <f>R27+R32+R35+R30</f>
        <v>1660776.43</v>
      </c>
      <c r="S26" s="19">
        <f>S27+S32+S35+S30</f>
        <v>1795914.03</v>
      </c>
      <c r="T26" s="19">
        <f>T27+T32+T35</f>
        <v>759687.96</v>
      </c>
      <c r="U26" s="19">
        <f>U27+U32+U35</f>
        <v>180597.09</v>
      </c>
      <c r="V26" s="24">
        <f>V27+V32</f>
        <v>182749.96000000002</v>
      </c>
    </row>
    <row r="27" spans="1:32" ht="94.5">
      <c r="A27" s="6" t="s">
        <v>63</v>
      </c>
      <c r="B27" s="6" t="s">
        <v>64</v>
      </c>
      <c r="C27" s="17"/>
      <c r="D27" s="17" t="s">
        <v>16</v>
      </c>
      <c r="E27" s="17" t="s">
        <v>43</v>
      </c>
      <c r="F27" s="17" t="s">
        <v>29</v>
      </c>
      <c r="G27" s="17" t="s">
        <v>55</v>
      </c>
      <c r="H27" s="17" t="s">
        <v>62</v>
      </c>
      <c r="I27" s="17" t="s">
        <v>44</v>
      </c>
      <c r="J27" s="17" t="s">
        <v>115</v>
      </c>
      <c r="K27" s="6"/>
      <c r="L27" s="6"/>
      <c r="M27" s="6"/>
      <c r="N27" s="6"/>
      <c r="O27" s="6"/>
      <c r="P27" s="6"/>
      <c r="Q27" s="21">
        <f>SUM(Q28:Q29)</f>
        <v>391400</v>
      </c>
      <c r="R27" s="21">
        <f>SUM(R28:R29)</f>
        <v>301050</v>
      </c>
      <c r="S27" s="21">
        <f>SUM(S28:S29)</f>
        <v>391400</v>
      </c>
      <c r="T27" s="21">
        <f>SUM(T28:T29)</f>
        <v>361000</v>
      </c>
      <c r="U27" s="21">
        <f>SUM(U28:U29)</f>
        <v>99000</v>
      </c>
      <c r="V27" s="24">
        <f>V28+V29</f>
        <v>98000</v>
      </c>
    </row>
    <row r="28" spans="1:32" ht="63">
      <c r="A28" s="9"/>
      <c r="B28" s="9"/>
      <c r="C28" s="16" t="s">
        <v>97</v>
      </c>
      <c r="D28" s="16" t="s">
        <v>16</v>
      </c>
      <c r="E28" s="16" t="s">
        <v>43</v>
      </c>
      <c r="F28" s="16" t="s">
        <v>29</v>
      </c>
      <c r="G28" s="16" t="s">
        <v>66</v>
      </c>
      <c r="H28" s="16" t="s">
        <v>24</v>
      </c>
      <c r="I28" s="16" t="s">
        <v>44</v>
      </c>
      <c r="J28" s="16" t="s">
        <v>115</v>
      </c>
      <c r="K28" s="9" t="s">
        <v>81</v>
      </c>
      <c r="L28" s="9" t="s">
        <v>95</v>
      </c>
      <c r="M28" s="13">
        <v>1</v>
      </c>
      <c r="N28" s="13">
        <v>1</v>
      </c>
      <c r="O28" s="13">
        <v>1</v>
      </c>
      <c r="P28" s="13">
        <v>1</v>
      </c>
      <c r="Q28" s="23">
        <v>112000</v>
      </c>
      <c r="R28" s="22">
        <v>83999</v>
      </c>
      <c r="S28" s="23">
        <v>112000</v>
      </c>
      <c r="T28" s="23">
        <v>96000</v>
      </c>
      <c r="U28" s="23">
        <v>99000</v>
      </c>
      <c r="V28" s="24">
        <v>98000</v>
      </c>
    </row>
    <row r="29" spans="1:32" ht="94.5">
      <c r="A29" s="9"/>
      <c r="B29" s="8"/>
      <c r="C29" s="16" t="s">
        <v>97</v>
      </c>
      <c r="D29" s="16" t="s">
        <v>16</v>
      </c>
      <c r="E29" s="16" t="s">
        <v>43</v>
      </c>
      <c r="F29" s="16" t="s">
        <v>29</v>
      </c>
      <c r="G29" s="16" t="s">
        <v>106</v>
      </c>
      <c r="H29" s="16" t="s">
        <v>24</v>
      </c>
      <c r="I29" s="16" t="s">
        <v>44</v>
      </c>
      <c r="J29" s="16" t="s">
        <v>115</v>
      </c>
      <c r="K29" s="9" t="s">
        <v>82</v>
      </c>
      <c r="L29" s="9" t="s">
        <v>95</v>
      </c>
      <c r="M29" s="13">
        <v>1</v>
      </c>
      <c r="N29" s="13">
        <v>1</v>
      </c>
      <c r="O29" s="13">
        <v>1</v>
      </c>
      <c r="P29" s="13">
        <v>1</v>
      </c>
      <c r="Q29" s="23">
        <v>279400</v>
      </c>
      <c r="R29" s="22">
        <v>217051</v>
      </c>
      <c r="S29" s="23">
        <v>279400</v>
      </c>
      <c r="T29" s="23">
        <v>265000</v>
      </c>
      <c r="U29" s="23">
        <v>0</v>
      </c>
      <c r="V29" s="24">
        <v>0</v>
      </c>
    </row>
    <row r="30" spans="1:32" ht="94.5">
      <c r="A30" s="6" t="s">
        <v>63</v>
      </c>
      <c r="B30" s="6" t="s">
        <v>109</v>
      </c>
      <c r="C30" s="17"/>
      <c r="D30" s="17" t="s">
        <v>16</v>
      </c>
      <c r="E30" s="17" t="s">
        <v>43</v>
      </c>
      <c r="F30" s="17" t="s">
        <v>34</v>
      </c>
      <c r="G30" s="17" t="s">
        <v>55</v>
      </c>
      <c r="H30" s="17" t="s">
        <v>62</v>
      </c>
      <c r="I30" s="17" t="s">
        <v>44</v>
      </c>
      <c r="J30" s="17" t="s">
        <v>115</v>
      </c>
      <c r="K30" s="6"/>
      <c r="L30" s="7"/>
      <c r="M30" s="7"/>
      <c r="N30" s="7"/>
      <c r="O30" s="7"/>
      <c r="P30" s="7"/>
      <c r="Q30" s="21">
        <f>SUM(Q31)</f>
        <v>0</v>
      </c>
      <c r="R30" s="7">
        <f>SUM(R31)</f>
        <v>0</v>
      </c>
      <c r="S30" s="7">
        <f>SUM(S31)</f>
        <v>0</v>
      </c>
      <c r="T30" s="7"/>
      <c r="U30" s="29"/>
      <c r="V30" s="24"/>
    </row>
    <row r="31" spans="1:32" ht="63">
      <c r="A31" s="9"/>
      <c r="B31" s="8"/>
      <c r="C31" s="16" t="s">
        <v>97</v>
      </c>
      <c r="D31" s="16" t="s">
        <v>16</v>
      </c>
      <c r="E31" s="16" t="s">
        <v>43</v>
      </c>
      <c r="F31" s="16" t="s">
        <v>34</v>
      </c>
      <c r="G31" s="16" t="s">
        <v>110</v>
      </c>
      <c r="H31" s="16" t="s">
        <v>24</v>
      </c>
      <c r="I31" s="16" t="s">
        <v>55</v>
      </c>
      <c r="J31" s="16" t="s">
        <v>115</v>
      </c>
      <c r="K31" s="9" t="s">
        <v>104</v>
      </c>
      <c r="L31" s="9" t="s">
        <v>95</v>
      </c>
      <c r="M31" s="13">
        <v>1</v>
      </c>
      <c r="N31" s="13">
        <v>1</v>
      </c>
      <c r="O31" s="13">
        <v>1</v>
      </c>
      <c r="P31" s="13">
        <v>1</v>
      </c>
      <c r="Q31" s="23"/>
      <c r="R31" s="22"/>
      <c r="S31" s="23"/>
      <c r="T31" s="23"/>
      <c r="U31" s="23"/>
      <c r="V31" s="24"/>
    </row>
    <row r="32" spans="1:32" ht="94.5">
      <c r="A32" s="6" t="s">
        <v>63</v>
      </c>
      <c r="B32" s="6" t="s">
        <v>67</v>
      </c>
      <c r="C32" s="17"/>
      <c r="D32" s="17" t="s">
        <v>16</v>
      </c>
      <c r="E32" s="17" t="s">
        <v>43</v>
      </c>
      <c r="F32" s="17" t="s">
        <v>107</v>
      </c>
      <c r="G32" s="17" t="s">
        <v>55</v>
      </c>
      <c r="H32" s="17" t="s">
        <v>62</v>
      </c>
      <c r="I32" s="17" t="s">
        <v>44</v>
      </c>
      <c r="J32" s="17" t="s">
        <v>115</v>
      </c>
      <c r="K32" s="6"/>
      <c r="L32" s="7"/>
      <c r="M32" s="7"/>
      <c r="N32" s="7"/>
      <c r="O32" s="7"/>
      <c r="P32" s="7"/>
      <c r="Q32" s="21">
        <f>SUM(Q33:Q34)</f>
        <v>79305.05</v>
      </c>
      <c r="R32" s="21">
        <f>R33+R34</f>
        <v>59478</v>
      </c>
      <c r="S32" s="21">
        <f>S33+S34</f>
        <v>79305.05</v>
      </c>
      <c r="T32" s="21">
        <f>T33</f>
        <v>80878.960000000006</v>
      </c>
      <c r="U32" s="21">
        <f>SUM(U33:U34)</f>
        <v>81597.09</v>
      </c>
      <c r="V32" s="23">
        <f>V33</f>
        <v>84749.96</v>
      </c>
    </row>
    <row r="33" spans="1:22" ht="110.25">
      <c r="A33" s="9"/>
      <c r="B33" s="9"/>
      <c r="C33" s="16" t="s">
        <v>97</v>
      </c>
      <c r="D33" s="16" t="s">
        <v>16</v>
      </c>
      <c r="E33" s="16" t="s">
        <v>43</v>
      </c>
      <c r="F33" s="16" t="s">
        <v>107</v>
      </c>
      <c r="G33" s="16" t="s">
        <v>108</v>
      </c>
      <c r="H33" s="16" t="s">
        <v>24</v>
      </c>
      <c r="I33" s="16" t="s">
        <v>44</v>
      </c>
      <c r="J33" s="16" t="s">
        <v>115</v>
      </c>
      <c r="K33" s="9" t="s">
        <v>83</v>
      </c>
      <c r="L33" s="9" t="s">
        <v>95</v>
      </c>
      <c r="M33" s="13">
        <v>1</v>
      </c>
      <c r="N33" s="13">
        <v>1</v>
      </c>
      <c r="O33" s="13">
        <v>1</v>
      </c>
      <c r="P33" s="13">
        <v>1</v>
      </c>
      <c r="Q33" s="23">
        <v>79305.05</v>
      </c>
      <c r="R33" s="22">
        <v>59478</v>
      </c>
      <c r="S33" s="23">
        <v>79305.05</v>
      </c>
      <c r="T33" s="23">
        <v>80878.960000000006</v>
      </c>
      <c r="U33" s="23">
        <v>81597.09</v>
      </c>
      <c r="V33" s="24">
        <v>84749.96</v>
      </c>
    </row>
    <row r="34" spans="1:22" ht="0.75" customHeight="1">
      <c r="A34" s="9"/>
      <c r="B34" s="9"/>
      <c r="C34" s="16" t="s">
        <v>97</v>
      </c>
      <c r="D34" s="16" t="s">
        <v>16</v>
      </c>
      <c r="E34" s="16" t="s">
        <v>43</v>
      </c>
      <c r="F34" s="16" t="s">
        <v>50</v>
      </c>
      <c r="G34" s="16" t="s">
        <v>72</v>
      </c>
      <c r="H34" s="16" t="s">
        <v>24</v>
      </c>
      <c r="I34" s="16" t="s">
        <v>44</v>
      </c>
      <c r="J34" s="16" t="s">
        <v>65</v>
      </c>
      <c r="K34" s="9" t="s">
        <v>84</v>
      </c>
      <c r="L34" s="9"/>
      <c r="M34" s="13"/>
      <c r="N34" s="13"/>
      <c r="O34" s="13"/>
      <c r="P34" s="13"/>
      <c r="Q34" s="23"/>
      <c r="R34" s="21"/>
      <c r="S34" s="21"/>
      <c r="T34" s="21"/>
      <c r="U34" s="21"/>
      <c r="V34" s="21"/>
    </row>
    <row r="35" spans="1:22" ht="94.5">
      <c r="A35" s="6" t="s">
        <v>63</v>
      </c>
      <c r="B35" s="6" t="s">
        <v>68</v>
      </c>
      <c r="C35" s="17"/>
      <c r="D35" s="17" t="s">
        <v>16</v>
      </c>
      <c r="E35" s="17" t="s">
        <v>43</v>
      </c>
      <c r="F35" s="17" t="s">
        <v>54</v>
      </c>
      <c r="G35" s="17" t="s">
        <v>55</v>
      </c>
      <c r="H35" s="17" t="s">
        <v>62</v>
      </c>
      <c r="I35" s="17" t="s">
        <v>44</v>
      </c>
      <c r="J35" s="17" t="s">
        <v>115</v>
      </c>
      <c r="K35" s="6"/>
      <c r="L35" s="6"/>
      <c r="M35" s="6"/>
      <c r="N35" s="6"/>
      <c r="O35" s="6"/>
      <c r="P35" s="6"/>
      <c r="Q35" s="21">
        <f>SUM(Q36:Q37)</f>
        <v>1425754.58</v>
      </c>
      <c r="R35" s="33">
        <f>R37+R36</f>
        <v>1300248.43</v>
      </c>
      <c r="S35" s="34">
        <f>S37+S36</f>
        <v>1325208.98</v>
      </c>
      <c r="T35" s="33">
        <f>T36</f>
        <v>317809</v>
      </c>
      <c r="U35" s="26"/>
      <c r="V35" s="26"/>
    </row>
    <row r="36" spans="1:22" ht="173.25">
      <c r="A36" s="6"/>
      <c r="B36" s="6"/>
      <c r="C36" s="17"/>
      <c r="D36" s="17"/>
      <c r="E36" s="17"/>
      <c r="F36" s="17"/>
      <c r="G36" s="17"/>
      <c r="H36" s="17"/>
      <c r="I36" s="17"/>
      <c r="J36" s="17"/>
      <c r="K36" s="9" t="s">
        <v>85</v>
      </c>
      <c r="L36" s="9" t="s">
        <v>95</v>
      </c>
      <c r="M36" s="30">
        <v>1</v>
      </c>
      <c r="N36" s="30">
        <v>1</v>
      </c>
      <c r="O36" s="30">
        <v>1</v>
      </c>
      <c r="P36" s="30">
        <v>1</v>
      </c>
      <c r="Q36" s="21">
        <v>1425754.58</v>
      </c>
      <c r="R36" s="26">
        <v>1300248.43</v>
      </c>
      <c r="S36" s="27">
        <v>1325208.98</v>
      </c>
      <c r="T36" s="26">
        <v>317809</v>
      </c>
      <c r="U36" s="26">
        <v>0</v>
      </c>
      <c r="V36" s="26">
        <v>0</v>
      </c>
    </row>
    <row r="37" spans="1:22" ht="63">
      <c r="A37" s="9"/>
      <c r="B37" s="9"/>
      <c r="C37" s="16" t="s">
        <v>97</v>
      </c>
      <c r="D37" s="16" t="s">
        <v>16</v>
      </c>
      <c r="E37" s="16" t="s">
        <v>43</v>
      </c>
      <c r="F37" s="16" t="s">
        <v>54</v>
      </c>
      <c r="G37" s="16" t="s">
        <v>73</v>
      </c>
      <c r="H37" s="16" t="s">
        <v>24</v>
      </c>
      <c r="I37" s="16" t="s">
        <v>44</v>
      </c>
      <c r="J37" s="16" t="s">
        <v>115</v>
      </c>
      <c r="K37" s="9" t="s">
        <v>105</v>
      </c>
      <c r="L37" s="9" t="s">
        <v>95</v>
      </c>
      <c r="M37" s="13">
        <v>1</v>
      </c>
      <c r="N37" s="13">
        <v>1</v>
      </c>
      <c r="O37" s="13">
        <v>1</v>
      </c>
      <c r="P37" s="13">
        <v>1</v>
      </c>
      <c r="Q37" s="23"/>
      <c r="R37" s="26"/>
      <c r="S37" s="27"/>
      <c r="T37" s="26"/>
      <c r="U37" s="26"/>
      <c r="V37" s="26"/>
    </row>
    <row r="38" spans="1:22" ht="31.5">
      <c r="A38" s="4"/>
      <c r="B38" s="4" t="s">
        <v>69</v>
      </c>
      <c r="C38" s="18"/>
      <c r="D38" s="18"/>
      <c r="E38" s="18"/>
      <c r="F38" s="18"/>
      <c r="G38" s="18"/>
      <c r="H38" s="18"/>
      <c r="I38" s="18"/>
      <c r="J38" s="18"/>
      <c r="K38" s="4"/>
      <c r="L38" s="5"/>
      <c r="M38" s="4"/>
      <c r="N38" s="4"/>
      <c r="O38" s="4"/>
      <c r="P38" s="4"/>
      <c r="Q38" s="19">
        <f t="shared" ref="Q38:V38" si="3">Q8+Q26</f>
        <v>3243459.63</v>
      </c>
      <c r="R38" s="29">
        <f t="shared" si="3"/>
        <v>2576612.81</v>
      </c>
      <c r="S38" s="29">
        <f t="shared" si="3"/>
        <v>3231781.0300000003</v>
      </c>
      <c r="T38" s="29">
        <f t="shared" si="3"/>
        <v>2209687.96</v>
      </c>
      <c r="U38" s="29">
        <f t="shared" si="3"/>
        <v>1638597.09</v>
      </c>
      <c r="V38" s="32">
        <f t="shared" si="3"/>
        <v>1668749.96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B4:B6"/>
    <mergeCell ref="C4:J4"/>
    <mergeCell ref="K4:K6"/>
    <mergeCell ref="L4:L6"/>
    <mergeCell ref="M4:P5"/>
    <mergeCell ref="Q4:Q6"/>
  </mergeCells>
  <pageMargins left="0.19685039370078741" right="0" top="0.23622047244094491" bottom="0.34" header="0.19685039370078741" footer="0.19"/>
  <pageSetup paperSize="9" scale="4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Admin</cp:lastModifiedBy>
  <cp:lastPrinted>2016-12-07T09:27:44Z</cp:lastPrinted>
  <dcterms:created xsi:type="dcterms:W3CDTF">2016-10-27T13:58:29Z</dcterms:created>
  <dcterms:modified xsi:type="dcterms:W3CDTF">2020-01-11T05:27:05Z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